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75F5CE74-F1B8-431F-89B6-034CD650BD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60" i="1" l="1"/>
</calcChain>
</file>

<file path=xl/sharedStrings.xml><?xml version="1.0" encoding="utf-8"?>
<sst xmlns="http://schemas.openxmlformats.org/spreadsheetml/2006/main" count="182" uniqueCount="129">
  <si>
    <t>Lp.</t>
  </si>
  <si>
    <t>Opis zamawianego produktu</t>
  </si>
  <si>
    <r>
      <t xml:space="preserve">Cena jednostkowa brutto [PLN]
</t>
    </r>
    <r>
      <rPr>
        <b/>
        <u/>
        <sz val="12"/>
        <rFont val="Arial"/>
        <family val="2"/>
        <charset val="238"/>
      </rPr>
      <t>(WYPEŁNIA WYKONAWCA)</t>
    </r>
  </si>
  <si>
    <t>Jednostka miary</t>
  </si>
  <si>
    <t>Zamawiana ilość</t>
  </si>
  <si>
    <t>1</t>
  </si>
  <si>
    <t>2</t>
  </si>
  <si>
    <t>3</t>
  </si>
  <si>
    <t>4</t>
  </si>
  <si>
    <t>5</t>
  </si>
  <si>
    <t>6</t>
  </si>
  <si>
    <t>7</t>
  </si>
  <si>
    <t>sztuka</t>
  </si>
  <si>
    <t>opakowanie</t>
  </si>
  <si>
    <t xml:space="preserve">Łączna cena brutto: </t>
  </si>
  <si>
    <t>Okładki na dyplom do formatu A4, twarde o fakturze skóry, z ozdobnym złotym sznureczkiem, bez znakowania, kolor bordowy.</t>
  </si>
  <si>
    <t>Teczka z gumką, format A4, z trzema zakładkami zabezpieczającymi, wykonana z mocnego kartonu, gumka w kolorze teczki, kolor granatowy.</t>
  </si>
  <si>
    <t xml:space="preserve">Teczka z gumką, format A4, z trzema zakładkami zabezpieczającymi, wykonana z mocnego kartonu, gumka w kolorze teczki, kolor niebieski. </t>
  </si>
  <si>
    <t xml:space="preserve">Teczka z gumką, format A4, z trzema zakładkami zabezpieczającymi, wykonana z mocnego kartonu, gumka w kolorze teczki, kolor pomarańczowy. </t>
  </si>
  <si>
    <t xml:space="preserve">Teczka z gumką, format A4, z trzema zakładkami zabezpieczającymi, wykonana z mocnego kartonu, gumka w kolorze teczki, kolor zielony. </t>
  </si>
  <si>
    <r>
      <t xml:space="preserve">Nazwa producenta oferowanego produktu
 </t>
    </r>
    <r>
      <rPr>
        <b/>
        <u/>
        <sz val="12"/>
        <rFont val="Arial"/>
        <family val="2"/>
        <charset val="238"/>
      </rPr>
      <t>(WYPEŁNIA WYKONAWCA)</t>
    </r>
  </si>
  <si>
    <t>Folia do laminowania A3, 80 mikronów, błyszcząca, antystatyczna, opakowanie 100 szt.</t>
  </si>
  <si>
    <t xml:space="preserve">Folia do laminowania A4, 80 mikronów, błyszcząca, antystatyczna, opakowanie 100 szt. </t>
  </si>
  <si>
    <t>Zakreślacze fluorescencyjne do znaczenia tekstu praktycznie na każdym rodzaju papieru, nietoksyczny tusz charakteryzujący się wysoką wydajnością oraz trwałością, nie rozmazywalny, końcówka ścięta, grubość linii pisania 1-5 mm, opakowanie zawiera 4 sztuki w etui, każdy kolor inny.</t>
  </si>
  <si>
    <t xml:space="preserve">Klej w sztyfcie, bezbarwny, niebrudzący, przeznaczony do papieru i tektury, nietoksyczny, pojemność 36 g (+/-1g), atest PZH.  </t>
  </si>
  <si>
    <t>Spinacz biurowy okrągły, galwanizowany, z wygiętym noskiem ułatwiającym spinanie dokumentów, 28 mm, opak. 100 szt.</t>
  </si>
  <si>
    <t xml:space="preserve">Taśma klejąca biurowa, przeźroczysta, o dużej sile przylegania do papieru, szerokość 18 mm, długość min. 20 m, wykonana z polipropylenu, bezwonna, bez rozpuszczalników organicznych, zastosowanie w szerokim zakresie temperatur. </t>
  </si>
  <si>
    <t>Zakładki indeksujące samoprzylepne, wykonane z PP, w formacie 45 x 12 mm, mix kolorów. Bloczek zawiera 5 kompletów po 25 karteczek, po odklejeniu nie pozostawiają śladów.</t>
  </si>
  <si>
    <t>Załącznik nr 3e do SWZ
OP.201.19.2026</t>
  </si>
  <si>
    <t>Formularz cenowy dla PAKIETÓW ADMINISTRACYJNYCH</t>
  </si>
  <si>
    <t>A.1.</t>
  </si>
  <si>
    <t xml:space="preserve">Druczki delegacji służbowych krajowych, format A5, układ pionowy, dwustronne, min. ilość kartek 40 szt., sklejone w blok. </t>
  </si>
  <si>
    <t>A.2.</t>
  </si>
  <si>
    <t xml:space="preserve">Druczki KP, dowód wpłaty, format A6, wielokopia, jednostronne, min. ilość kartek 80 szt., kolor czerwony. </t>
  </si>
  <si>
    <t>A.3.</t>
  </si>
  <si>
    <t xml:space="preserve">Druczki KW, dowód wypłaty, format A6, wielokopia, jednostronne, min. ilość kartek 80 szt., kolor zielony. </t>
  </si>
  <si>
    <t>A.4.</t>
  </si>
  <si>
    <t>A.5.</t>
  </si>
  <si>
    <t>Druk Raport Kasowy w formacie A4 oryginał + kopia. Wzór raportu wykonany z papieru samokopiującego. Druk jednostronny, 80 kartkowy.</t>
  </si>
  <si>
    <t>A.6.</t>
  </si>
  <si>
    <t>A.7.</t>
  </si>
  <si>
    <t>Dziurkacz biurowy, dziurkujący do 25 kartek, posiadający ogranicznik formatu A4, A5, A6, rozstaw otworów 80 mm, antypoślizgowa plastikowa nakładka, metalowy mechanizm, metalowa obudowa, wskaźnik środka strony</t>
  </si>
  <si>
    <t>A.8.</t>
  </si>
  <si>
    <t>A.9.</t>
  </si>
  <si>
    <t>A.10.</t>
  </si>
  <si>
    <t>Gumki recepturki, elastyczne, 30 mm średnicy, długość 5 cm, opakowanie 1 kg.</t>
  </si>
  <si>
    <t>A.11.</t>
  </si>
  <si>
    <t>A.12.</t>
  </si>
  <si>
    <t>A.13.</t>
  </si>
  <si>
    <t xml:space="preserve">Klipy biurowe do papieru 25 mm, kolor czarny, potrójny proces galwanizacji, wysoka trwałość, opakowanie 12 szt.  </t>
  </si>
  <si>
    <t>A.14.</t>
  </si>
  <si>
    <t xml:space="preserve">Korektor w taśmie, dobrze pokrywający korygowaną powierzchnię, transparentna obudowa pozwalająca na kontrolę zużycia taśmy, szerokość taśmy 5 mm, długość taśmy min. 8 m. </t>
  </si>
  <si>
    <t>A.15.</t>
  </si>
  <si>
    <t>A.16.</t>
  </si>
  <si>
    <t>A.17.</t>
  </si>
  <si>
    <t>A.18.</t>
  </si>
  <si>
    <t>A.19.</t>
  </si>
  <si>
    <t>A.20.</t>
  </si>
  <si>
    <t>A.21.</t>
  </si>
  <si>
    <t>A.22.</t>
  </si>
  <si>
    <t>A.23.</t>
  </si>
  <si>
    <t>A.24.</t>
  </si>
  <si>
    <t>A.25.</t>
  </si>
  <si>
    <t>A.26.</t>
  </si>
  <si>
    <t>A.27.</t>
  </si>
  <si>
    <t xml:space="preserve">Pinezki tablicowe beczułki, kolorowe, do tablic korkowych, opak. 50 szt. </t>
  </si>
  <si>
    <t>A.28.</t>
  </si>
  <si>
    <t>A.29.</t>
  </si>
  <si>
    <t>Rękawiczki nitrylowe, bezpudrowe, czarne, rozmiar L</t>
  </si>
  <si>
    <t>A.30.</t>
  </si>
  <si>
    <t>Rozszywacz do wszystkich rodzajów zszywek, mix kolorów.</t>
  </si>
  <si>
    <t>A.31.</t>
  </si>
  <si>
    <t>A.32.</t>
  </si>
  <si>
    <t>A.33.</t>
  </si>
  <si>
    <t>Sznurek jutowy, 50dkg, 250 m</t>
  </si>
  <si>
    <t>A.34.</t>
  </si>
  <si>
    <t>Taśma dwustronna, polipropylenowa, do wykładzin, dobrze przylegająca do powierzchni, odporna na kurczenie, min. szerokość 50 mm, min. długość 10 m.</t>
  </si>
  <si>
    <t>A.35.</t>
  </si>
  <si>
    <t>A.36.</t>
  </si>
  <si>
    <t xml:space="preserve">Taśma pakowa, szerokość 48 mm, minimalna długość 60m, transparentna, wykonana z polipropylenu, przyczepna do większości powierzchni, odporna na zrywanie, przyjazna dla środowiska, zastosowanie w szerokim zakresie temperatur. </t>
  </si>
  <si>
    <t>A.37.</t>
  </si>
  <si>
    <t>Teczka do podpisu na dokumenty w formacie A4, przegródki z otworami do podglądu zawartości książki, grzbiet rozciągliwy (harmonijkowy), minimum 20 przegródek, kolor czarny</t>
  </si>
  <si>
    <t>A.38.</t>
  </si>
  <si>
    <t>Teczka do podpisu na dokumenty w formacie A4, przegródki z otworami do podglądu zawartości książki, grzbiet rozciągliwy (harmonijkowy), minimum 20 przegródek, kolor bordowa</t>
  </si>
  <si>
    <t>A.39.</t>
  </si>
  <si>
    <t>A.40.</t>
  </si>
  <si>
    <t>A.41.</t>
  </si>
  <si>
    <t>A.42.</t>
  </si>
  <si>
    <t>A.43.</t>
  </si>
  <si>
    <t>A.44.</t>
  </si>
  <si>
    <t>A.45.</t>
  </si>
  <si>
    <t>A.46.</t>
  </si>
  <si>
    <t>A.47.</t>
  </si>
  <si>
    <t>Tuszownica czarna do pieczątki Wagraf 3</t>
  </si>
  <si>
    <t>A.48.</t>
  </si>
  <si>
    <t>Tuszownica czerwona do pieczątki Wagraf 2</t>
  </si>
  <si>
    <t>A.49.</t>
  </si>
  <si>
    <t>Tuszownica czerwona do pieczątki Wagraf 3</t>
  </si>
  <si>
    <t>A.50.</t>
  </si>
  <si>
    <t>Tuszownica czerwona do pieczątki Wagraf 4</t>
  </si>
  <si>
    <t>A.51.</t>
  </si>
  <si>
    <t xml:space="preserve">Zakładki indeksujące samoprzylepne papierowe w formacie 20 x 50mm, mix kolorów. Bloczek zawiera 4 komplety po 50 karteczek, po odklejeniu nie pozostawiają śladów. </t>
  </si>
  <si>
    <t>A.52.</t>
  </si>
  <si>
    <t>A.53.</t>
  </si>
  <si>
    <t>A.54.</t>
  </si>
  <si>
    <t>Zszywacz, zszywający do 30 kartek, na zszywki 24/6 lub 26/6, zszywanie zamknięte i otwarte, zszywacz ładowany od góry.</t>
  </si>
  <si>
    <t>A.55.</t>
  </si>
  <si>
    <t xml:space="preserve">Zszywki biurowe 24/6, ocynkowane, opakowanie 10x1000 szt., zszywające do 25 kartek. </t>
  </si>
  <si>
    <t xml:space="preserve">Tusz do pieczątek - czarny min. 25 ml (+/- 5 ml), do stempli gumowych i polimerowych, nie przesiąkający przez papier, butelka z aplikatorem, nakrętka butelki w kolorze tuszu. </t>
  </si>
  <si>
    <t xml:space="preserve">Tusz do pieczątek - czerwony, min. 25 ml (+/- 5 ml), do stempli gumowych i polimerowych, nie przesiąkający przez papier, butelka z aplikatorem, nakrętka butelki w kolorze tuszu. </t>
  </si>
  <si>
    <t xml:space="preserve">Tusz do pieczątek - zielony min. 25 ml (+/- 5 ml), do stempli gumowych i polimerowych, nie przesiąkający przez papier, butelka z aplikatorem, nakrętka butelki w kolorze tuszu. </t>
  </si>
  <si>
    <r>
      <t>Druk Karta Wynagrodzeń (Zo-94a) uniwersalna, format A3, zadruk dwustronnie odmienny w kolorze czarnym, biały karton o gramaturze nie mniejszej niż 250g/m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opakowanie zawierające 100 sztuk kart.</t>
    </r>
  </si>
  <si>
    <r>
      <t>Karteczki samoprzylepne, format 76x76 mm (+/-1 mm), kolor żółty, bloczek zawiera 100 karteczek, substancja klejąca usuwalna za pomocą wody, minimalna gramatura 70g/m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 xml:space="preserve">. </t>
    </r>
  </si>
  <si>
    <r>
      <t>Papier ksero, format A4,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jasny niebieski, ryza (500 arkuszy).</t>
    </r>
  </si>
  <si>
    <r>
      <t>Papier ksero, format A4,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jasny różowy, ryza (500 arkuszy).</t>
    </r>
  </si>
  <si>
    <r>
      <t>Papier ksero, format A4,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jasny zielony, ryza (500 arkuszy).</t>
    </r>
  </si>
  <si>
    <r>
      <t>Papier ksero, format A4,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kremowy, ryza (500 arkuszy).</t>
    </r>
  </si>
  <si>
    <r>
      <t>Papier ksero, format A4,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biały CIE 146, ryza (500 arkuszy).</t>
    </r>
  </si>
  <si>
    <r>
      <t>Papier ksero, format A4,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żółty, ryza (500 arkuszy).</t>
    </r>
  </si>
  <si>
    <r>
      <t>Papier ksero, format A4,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mix 5 kolorów pastelowych, ryza (500 arkuszy).</t>
    </r>
  </si>
  <si>
    <r>
      <t>Papier ksero, format A3,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mix 5 kolorów, ryza (100 arkuszy).</t>
    </r>
  </si>
  <si>
    <r>
      <t>Papier satynowany, format A4, 200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biały, ryza (250 arkuszy).</t>
    </r>
  </si>
  <si>
    <r>
      <t>Papier satynowany, format A3, 200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biały, ryza (250 arkuszy).</t>
    </r>
  </si>
  <si>
    <r>
      <t>Skoroszyt oczkowy A4, wykonany z tektury co najmniej 250g/m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wewnętrzny metalowy wąs, metalowe oczka umożliwiające wpięcie do segregatora, cała okładka wierzchnia.</t>
    </r>
  </si>
  <si>
    <r>
      <t>Teczka kartonowa, biała, wiązana, z tektury bezkwasowej litej, gramatura 240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 xml:space="preserve">, wym. 320 x 250 x 35 mm, zapinana tasiemką bawełnianą o dł. min. 20 cm, szerokie klapy wewnętrzne zabezpieczające dokumenty przed wypadnięciem, spełniająca wymagania określone w Rozporządzeniu MKiDN z dnia 20 października 2015 r. w sprawie klasyfikowania i kwalifikowania dokumentacji, przekazywania materiałów archiwalnych do archiwów państwowych i brakowania dokumentacji niearchiwalnej (t.j.: Dz. U. z 2019 r., poz. 246). </t>
    </r>
  </si>
  <si>
    <r>
      <t>Druk Indywidualna karta czasu pracy pracownika (Os-225b), format A4, biały karton o gramaturze nie mniejszej niż 250g/m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 xml:space="preserve">, druk dwustronny w kolorze czarnym, opakowanie zawierające 100 sztuk kart. </t>
    </r>
  </si>
  <si>
    <t xml:space="preserve">Ołówek, wkład odporny na złamanie, łatwe ostrzenie, bezpieczny dla użytkowników - pokryty ekologicznym lakierem na bazie wody, twardość grafitu: HB. </t>
  </si>
  <si>
    <r>
      <t>Pudło z tektury litej bezkwasowej 350x260x110mm; Jakość tektury: 1300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 xml:space="preserve"> (bardzo mocna), wskaźnik pH w przedziale od 7.5-10;</t>
    </r>
  </si>
  <si>
    <t>Cena łączna brutto [PLN] dla danego asortymentu
(kol. 4 x kol.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</si>
</sst>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0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12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17">
    <xf numFmtId="0" fontId="0" fillId="0" borderId="0" xfId="0"/>
    <xf numFmtId="0" fontId="5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1" applyFont="1" applyBorder="1" applyAlignment="1" applyProtection="1">
      <alignment horizontal="center" vertical="center"/>
    </xf>
    <xf numFmtId="44" fontId="9" fillId="2" borderId="1" xfId="1" applyFont="1" applyFill="1" applyBorder="1" applyAlignment="1" applyProtection="1">
      <alignment horizontal="center" vertical="center"/>
    </xf>
    <xf numFmtId="0" fontId="5" fillId="3" borderId="1" xfId="2" applyFont="1" applyFill="1" applyBorder="1" applyAlignment="1">
      <alignment horizontal="center" vertical="center" wrapText="1"/>
    </xf>
    <xf numFmtId="49" fontId="10" fillId="3" borderId="1" xfId="2" applyNumberFormat="1" applyFont="1" applyFill="1" applyBorder="1" applyAlignment="1">
      <alignment horizontal="center" vertical="center" wrapText="1"/>
    </xf>
    <xf numFmtId="44" fontId="2" fillId="3" borderId="1" xfId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44" fontId="2" fillId="0" borderId="3" xfId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3">
    <cellStyle name="Normalny" xfId="0" builtinId="0"/>
    <cellStyle name="Normalny 3" xfId="2" xr:uid="{00000000-0005-0000-0000-000001000000}"/>
    <cellStyle name="Walutowy" xfId="1" builtinId="4"/>
  </cellStyles>
  <dxfs count="12">
    <dxf>
      <font>
        <strike val="0"/>
        <outline val="0"/>
        <shadow val="0"/>
        <vertAlign val="baseline"/>
        <sz val="12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2"/>
        <name val="Arial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vertAlign val="baseline"/>
        <sz val="12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protection locked="1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colors>
    <mruColors>
      <color rgb="FFFFFF99"/>
      <color rgb="FFDEF6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3" displayName="Tabela3" ref="A4:G59" totalsRowShown="0" headerRowDxfId="11" dataDxfId="9" headerRowBorderDxfId="10" tableBorderDxfId="8" totalsRowBorderDxfId="7" headerRowCellStyle="Normalny 3">
  <tableColumns count="7">
    <tableColumn id="1" xr3:uid="{00000000-0010-0000-0000-000001000000}" name="1" dataDxfId="6"/>
    <tableColumn id="2" xr3:uid="{00000000-0010-0000-0000-000002000000}" name="2" dataDxfId="5"/>
    <tableColumn id="3" xr3:uid="{00000000-0010-0000-0000-000003000000}" name="3" dataDxfId="4"/>
    <tableColumn id="13" xr3:uid="{00000000-0010-0000-0000-00000D000000}" name="4" dataDxfId="3" dataCellStyle="Walutowy"/>
    <tableColumn id="4" xr3:uid="{00000000-0010-0000-0000-000004000000}" name="5" dataDxfId="2"/>
    <tableColumn id="12" xr3:uid="{00000000-0010-0000-0000-00000C000000}" name="6" dataDxfId="1"/>
    <tableColumn id="19" xr3:uid="{00000000-0010-0000-0000-000013000000}" name="7" dataDxfId="0" dataCellStyle="Walutowy">
      <calculatedColumnFormula>Tabela3[[#This Row],[4]]*Tabela3[[#This Row],[6]]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Niestandardowy 8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808080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tabSelected="1" topLeftCell="A3" zoomScaleNormal="100" workbookViewId="0">
      <selection activeCell="I4" sqref="I4"/>
    </sheetView>
  </sheetViews>
  <sheetFormatPr defaultColWidth="30.140625" defaultRowHeight="15" x14ac:dyDescent="0.25"/>
  <cols>
    <col min="1" max="1" width="7" customWidth="1"/>
    <col min="2" max="2" width="35.42578125" customWidth="1"/>
    <col min="3" max="3" width="21.42578125" customWidth="1"/>
    <col min="4" max="4" width="17.7109375" customWidth="1"/>
    <col min="5" max="5" width="13.140625" customWidth="1"/>
    <col min="6" max="6" width="13.5703125" customWidth="1"/>
    <col min="7" max="7" width="22.42578125" customWidth="1"/>
  </cols>
  <sheetData>
    <row r="1" spans="1:7" ht="33" customHeight="1" x14ac:dyDescent="0.25">
      <c r="A1" s="14" t="s">
        <v>28</v>
      </c>
      <c r="B1" s="14"/>
      <c r="C1" s="14"/>
      <c r="D1" s="14"/>
      <c r="E1" s="14"/>
      <c r="F1" s="14"/>
      <c r="G1" s="14"/>
    </row>
    <row r="2" spans="1:7" ht="20.25" x14ac:dyDescent="0.25">
      <c r="A2" s="15" t="s">
        <v>29</v>
      </c>
      <c r="B2" s="15"/>
      <c r="C2" s="15"/>
      <c r="D2" s="15"/>
      <c r="E2" s="15"/>
      <c r="F2" s="15"/>
      <c r="G2" s="15"/>
    </row>
    <row r="3" spans="1:7" ht="110.25" x14ac:dyDescent="0.25">
      <c r="A3" s="1" t="s">
        <v>0</v>
      </c>
      <c r="B3" s="1" t="s">
        <v>1</v>
      </c>
      <c r="C3" s="1" t="s">
        <v>20</v>
      </c>
      <c r="D3" s="8" t="s">
        <v>2</v>
      </c>
      <c r="E3" s="1" t="s">
        <v>3</v>
      </c>
      <c r="F3" s="2" t="s">
        <v>4</v>
      </c>
      <c r="G3" s="2" t="s">
        <v>128</v>
      </c>
    </row>
    <row r="4" spans="1:7" x14ac:dyDescent="0.25">
      <c r="A4" s="3" t="s">
        <v>5</v>
      </c>
      <c r="B4" s="3" t="s">
        <v>6</v>
      </c>
      <c r="C4" s="3" t="s">
        <v>7</v>
      </c>
      <c r="D4" s="9" t="s">
        <v>8</v>
      </c>
      <c r="E4" s="3" t="s">
        <v>9</v>
      </c>
      <c r="F4" s="3" t="s">
        <v>10</v>
      </c>
      <c r="G4" s="3" t="s">
        <v>11</v>
      </c>
    </row>
    <row r="5" spans="1:7" ht="66" customHeight="1" x14ac:dyDescent="0.25">
      <c r="A5" s="2" t="s">
        <v>30</v>
      </c>
      <c r="B5" s="4" t="s">
        <v>31</v>
      </c>
      <c r="C5" s="11"/>
      <c r="D5" s="10"/>
      <c r="E5" s="4" t="s">
        <v>12</v>
      </c>
      <c r="F5" s="5">
        <v>10</v>
      </c>
      <c r="G5" s="6">
        <f>Tabela3[[#This Row],[4]]*Tabela3[[#This Row],[6]]</f>
        <v>0</v>
      </c>
    </row>
    <row r="6" spans="1:7" ht="63.75" customHeight="1" x14ac:dyDescent="0.25">
      <c r="A6" s="12" t="s">
        <v>32</v>
      </c>
      <c r="B6" s="4" t="s">
        <v>33</v>
      </c>
      <c r="C6" s="11"/>
      <c r="D6" s="10"/>
      <c r="E6" s="4" t="s">
        <v>12</v>
      </c>
      <c r="F6" s="5">
        <v>5</v>
      </c>
      <c r="G6" s="13">
        <f>Tabela3[[#This Row],[4]]*Tabela3[[#This Row],[6]]</f>
        <v>0</v>
      </c>
    </row>
    <row r="7" spans="1:7" ht="64.5" customHeight="1" x14ac:dyDescent="0.25">
      <c r="A7" s="12" t="s">
        <v>34</v>
      </c>
      <c r="B7" s="4" t="s">
        <v>35</v>
      </c>
      <c r="C7" s="11"/>
      <c r="D7" s="10"/>
      <c r="E7" s="4" t="s">
        <v>12</v>
      </c>
      <c r="F7" s="5">
        <v>5</v>
      </c>
      <c r="G7" s="13">
        <f>Tabela3[[#This Row],[4]]*Tabela3[[#This Row],[6]]</f>
        <v>0</v>
      </c>
    </row>
    <row r="8" spans="1:7" ht="111.75" customHeight="1" x14ac:dyDescent="0.25">
      <c r="A8" s="12" t="s">
        <v>36</v>
      </c>
      <c r="B8" s="4" t="s">
        <v>111</v>
      </c>
      <c r="C8" s="11"/>
      <c r="D8" s="10"/>
      <c r="E8" s="4" t="s">
        <v>13</v>
      </c>
      <c r="F8" s="5">
        <v>2</v>
      </c>
      <c r="G8" s="13">
        <f>Tabela3[[#This Row],[4]]*Tabela3[[#This Row],[6]]</f>
        <v>0</v>
      </c>
    </row>
    <row r="9" spans="1:7" ht="81.75" customHeight="1" x14ac:dyDescent="0.25">
      <c r="A9" s="12" t="s">
        <v>37</v>
      </c>
      <c r="B9" s="4" t="s">
        <v>38</v>
      </c>
      <c r="C9" s="11"/>
      <c r="D9" s="10"/>
      <c r="E9" s="4" t="s">
        <v>12</v>
      </c>
      <c r="F9" s="5">
        <v>5</v>
      </c>
      <c r="G9" s="13">
        <f>Tabela3[[#This Row],[4]]*Tabela3[[#This Row],[6]]</f>
        <v>0</v>
      </c>
    </row>
    <row r="10" spans="1:7" ht="115.5" customHeight="1" x14ac:dyDescent="0.25">
      <c r="A10" s="12" t="s">
        <v>39</v>
      </c>
      <c r="B10" s="4" t="s">
        <v>125</v>
      </c>
      <c r="C10" s="11"/>
      <c r="D10" s="10"/>
      <c r="E10" s="4" t="s">
        <v>13</v>
      </c>
      <c r="F10" s="5">
        <v>3</v>
      </c>
      <c r="G10" s="13">
        <f>Tabela3[[#This Row],[4]]*Tabela3[[#This Row],[6]]</f>
        <v>0</v>
      </c>
    </row>
    <row r="11" spans="1:7" ht="112.5" customHeight="1" x14ac:dyDescent="0.25">
      <c r="A11" s="12" t="s">
        <v>40</v>
      </c>
      <c r="B11" s="4" t="s">
        <v>41</v>
      </c>
      <c r="C11" s="11"/>
      <c r="D11" s="10"/>
      <c r="E11" s="4" t="s">
        <v>12</v>
      </c>
      <c r="F11" s="5">
        <v>20</v>
      </c>
      <c r="G11" s="13">
        <f>Tabela3[[#This Row],[4]]*Tabela3[[#This Row],[6]]</f>
        <v>0</v>
      </c>
    </row>
    <row r="12" spans="1:7" ht="65.25" customHeight="1" x14ac:dyDescent="0.25">
      <c r="A12" s="12" t="s">
        <v>42</v>
      </c>
      <c r="B12" s="4" t="s">
        <v>21</v>
      </c>
      <c r="C12" s="11"/>
      <c r="D12" s="10"/>
      <c r="E12" s="4" t="s">
        <v>13</v>
      </c>
      <c r="F12" s="5">
        <v>1</v>
      </c>
      <c r="G12" s="13">
        <f>Tabela3[[#This Row],[4]]*Tabela3[[#This Row],[6]]</f>
        <v>0</v>
      </c>
    </row>
    <row r="13" spans="1:7" ht="66.75" customHeight="1" x14ac:dyDescent="0.25">
      <c r="A13" s="12" t="s">
        <v>43</v>
      </c>
      <c r="B13" s="4" t="s">
        <v>22</v>
      </c>
      <c r="C13" s="11"/>
      <c r="D13" s="10"/>
      <c r="E13" s="4" t="s">
        <v>13</v>
      </c>
      <c r="F13" s="5">
        <v>1</v>
      </c>
      <c r="G13" s="13">
        <f>Tabela3[[#This Row],[4]]*Tabela3[[#This Row],[6]]</f>
        <v>0</v>
      </c>
    </row>
    <row r="14" spans="1:7" ht="50.25" customHeight="1" x14ac:dyDescent="0.25">
      <c r="A14" s="12" t="s">
        <v>44</v>
      </c>
      <c r="B14" s="4" t="s">
        <v>45</v>
      </c>
      <c r="C14" s="11"/>
      <c r="D14" s="10"/>
      <c r="E14" s="4" t="s">
        <v>13</v>
      </c>
      <c r="F14" s="5">
        <v>1</v>
      </c>
      <c r="G14" s="13">
        <f>Tabela3[[#This Row],[4]]*Tabela3[[#This Row],[6]]</f>
        <v>0</v>
      </c>
    </row>
    <row r="15" spans="1:7" ht="98.25" customHeight="1" x14ac:dyDescent="0.25">
      <c r="A15" s="12" t="s">
        <v>46</v>
      </c>
      <c r="B15" s="4" t="s">
        <v>112</v>
      </c>
      <c r="C15" s="11"/>
      <c r="D15" s="10"/>
      <c r="E15" s="4" t="s">
        <v>12</v>
      </c>
      <c r="F15" s="5">
        <v>60</v>
      </c>
      <c r="G15" s="13">
        <f>Tabela3[[#This Row],[4]]*Tabela3[[#This Row],[6]]</f>
        <v>0</v>
      </c>
    </row>
    <row r="16" spans="1:7" ht="80.25" customHeight="1" x14ac:dyDescent="0.25">
      <c r="A16" s="12" t="s">
        <v>47</v>
      </c>
      <c r="B16" s="4" t="s">
        <v>24</v>
      </c>
      <c r="C16" s="11"/>
      <c r="D16" s="10"/>
      <c r="E16" s="4" t="s">
        <v>12</v>
      </c>
      <c r="F16" s="5">
        <v>40</v>
      </c>
      <c r="G16" s="13">
        <f>Tabela3[[#This Row],[4]]*Tabela3[[#This Row],[6]]</f>
        <v>0</v>
      </c>
    </row>
    <row r="17" spans="1:7" ht="66" customHeight="1" x14ac:dyDescent="0.25">
      <c r="A17" s="12" t="s">
        <v>48</v>
      </c>
      <c r="B17" s="4" t="s">
        <v>49</v>
      </c>
      <c r="C17" s="11"/>
      <c r="D17" s="10"/>
      <c r="E17" s="4" t="s">
        <v>13</v>
      </c>
      <c r="F17" s="5">
        <v>30</v>
      </c>
      <c r="G17" s="13">
        <f>Tabela3[[#This Row],[4]]*Tabela3[[#This Row],[6]]</f>
        <v>0</v>
      </c>
    </row>
    <row r="18" spans="1:7" ht="99" customHeight="1" x14ac:dyDescent="0.25">
      <c r="A18" s="12" t="s">
        <v>50</v>
      </c>
      <c r="B18" s="4" t="s">
        <v>51</v>
      </c>
      <c r="C18" s="11"/>
      <c r="D18" s="10"/>
      <c r="E18" s="4" t="s">
        <v>12</v>
      </c>
      <c r="F18" s="5">
        <v>70</v>
      </c>
      <c r="G18" s="13">
        <f>Tabela3[[#This Row],[4]]*Tabela3[[#This Row],[6]]</f>
        <v>0</v>
      </c>
    </row>
    <row r="19" spans="1:7" ht="64.5" customHeight="1" x14ac:dyDescent="0.25">
      <c r="A19" s="12" t="s">
        <v>52</v>
      </c>
      <c r="B19" s="4" t="s">
        <v>15</v>
      </c>
      <c r="C19" s="11"/>
      <c r="D19" s="10"/>
      <c r="E19" s="4" t="s">
        <v>12</v>
      </c>
      <c r="F19" s="5">
        <v>50</v>
      </c>
      <c r="G19" s="13">
        <f>Tabela3[[#This Row],[4]]*Tabela3[[#This Row],[6]]</f>
        <v>0</v>
      </c>
    </row>
    <row r="20" spans="1:7" ht="80.25" customHeight="1" x14ac:dyDescent="0.25">
      <c r="A20" s="12" t="s">
        <v>53</v>
      </c>
      <c r="B20" s="4" t="s">
        <v>126</v>
      </c>
      <c r="C20" s="11"/>
      <c r="D20" s="10"/>
      <c r="E20" s="4" t="s">
        <v>12</v>
      </c>
      <c r="F20" s="5">
        <v>40</v>
      </c>
      <c r="G20" s="13">
        <f>Tabela3[[#This Row],[4]]*Tabela3[[#This Row],[6]]</f>
        <v>0</v>
      </c>
    </row>
    <row r="21" spans="1:7" ht="54" customHeight="1" x14ac:dyDescent="0.25">
      <c r="A21" s="12" t="s">
        <v>54</v>
      </c>
      <c r="B21" s="4" t="s">
        <v>113</v>
      </c>
      <c r="C21" s="11"/>
      <c r="D21" s="10"/>
      <c r="E21" s="4" t="s">
        <v>12</v>
      </c>
      <c r="F21" s="5">
        <v>2</v>
      </c>
      <c r="G21" s="13">
        <f>Tabela3[[#This Row],[4]]*Tabela3[[#This Row],[6]]</f>
        <v>0</v>
      </c>
    </row>
    <row r="22" spans="1:7" ht="54.75" customHeight="1" x14ac:dyDescent="0.25">
      <c r="A22" s="12" t="s">
        <v>55</v>
      </c>
      <c r="B22" s="4" t="s">
        <v>114</v>
      </c>
      <c r="C22" s="11"/>
      <c r="D22" s="10"/>
      <c r="E22" s="4" t="s">
        <v>12</v>
      </c>
      <c r="F22" s="5">
        <v>5</v>
      </c>
      <c r="G22" s="13">
        <f>Tabela3[[#This Row],[4]]*Tabela3[[#This Row],[6]]</f>
        <v>0</v>
      </c>
    </row>
    <row r="23" spans="1:7" ht="54" customHeight="1" x14ac:dyDescent="0.25">
      <c r="A23" s="12" t="s">
        <v>56</v>
      </c>
      <c r="B23" s="4" t="s">
        <v>115</v>
      </c>
      <c r="C23" s="11"/>
      <c r="D23" s="10"/>
      <c r="E23" s="4" t="s">
        <v>12</v>
      </c>
      <c r="F23" s="5">
        <v>11</v>
      </c>
      <c r="G23" s="13">
        <f>Tabela3[[#This Row],[4]]*Tabela3[[#This Row],[6]]</f>
        <v>0</v>
      </c>
    </row>
    <row r="24" spans="1:7" ht="43.5" customHeight="1" x14ac:dyDescent="0.25">
      <c r="A24" s="12" t="s">
        <v>57</v>
      </c>
      <c r="B24" s="4" t="s">
        <v>116</v>
      </c>
      <c r="C24" s="11"/>
      <c r="D24" s="10"/>
      <c r="E24" s="4" t="s">
        <v>12</v>
      </c>
      <c r="F24" s="5">
        <v>2</v>
      </c>
      <c r="G24" s="13">
        <f>Tabela3[[#This Row],[4]]*Tabela3[[#This Row],[6]]</f>
        <v>0</v>
      </c>
    </row>
    <row r="25" spans="1:7" ht="38.25" customHeight="1" x14ac:dyDescent="0.25">
      <c r="A25" s="12" t="s">
        <v>58</v>
      </c>
      <c r="B25" s="4" t="s">
        <v>118</v>
      </c>
      <c r="C25" s="11"/>
      <c r="D25" s="10"/>
      <c r="E25" s="4" t="s">
        <v>12</v>
      </c>
      <c r="F25" s="5">
        <v>4</v>
      </c>
      <c r="G25" s="13">
        <f>Tabela3[[#This Row],[4]]*Tabela3[[#This Row],[6]]</f>
        <v>0</v>
      </c>
    </row>
    <row r="26" spans="1:7" ht="51.75" customHeight="1" x14ac:dyDescent="0.25">
      <c r="A26" s="12" t="s">
        <v>59</v>
      </c>
      <c r="B26" s="4" t="s">
        <v>117</v>
      </c>
      <c r="C26" s="11"/>
      <c r="D26" s="10"/>
      <c r="E26" s="4" t="s">
        <v>12</v>
      </c>
      <c r="F26" s="5">
        <v>840</v>
      </c>
      <c r="G26" s="13">
        <f>Tabela3[[#This Row],[4]]*Tabela3[[#This Row],[6]]</f>
        <v>0</v>
      </c>
    </row>
    <row r="27" spans="1:7" ht="52.5" customHeight="1" x14ac:dyDescent="0.25">
      <c r="A27" s="12" t="s">
        <v>60</v>
      </c>
      <c r="B27" s="4" t="s">
        <v>119</v>
      </c>
      <c r="C27" s="11"/>
      <c r="D27" s="10"/>
      <c r="E27" s="4" t="s">
        <v>12</v>
      </c>
      <c r="F27" s="5">
        <v>4</v>
      </c>
      <c r="G27" s="13">
        <f>Tabela3[[#This Row],[4]]*Tabela3[[#This Row],[6]]</f>
        <v>0</v>
      </c>
    </row>
    <row r="28" spans="1:7" ht="39" customHeight="1" x14ac:dyDescent="0.25">
      <c r="A28" s="12" t="s">
        <v>61</v>
      </c>
      <c r="B28" s="4" t="s">
        <v>120</v>
      </c>
      <c r="C28" s="11"/>
      <c r="D28" s="10"/>
      <c r="E28" s="4" t="s">
        <v>12</v>
      </c>
      <c r="F28" s="5">
        <v>3</v>
      </c>
      <c r="G28" s="13">
        <f>Tabela3[[#This Row],[4]]*Tabela3[[#This Row],[6]]</f>
        <v>0</v>
      </c>
    </row>
    <row r="29" spans="1:7" ht="54" customHeight="1" x14ac:dyDescent="0.25">
      <c r="A29" s="12" t="s">
        <v>62</v>
      </c>
      <c r="B29" s="4" t="s">
        <v>122</v>
      </c>
      <c r="C29" s="11"/>
      <c r="D29" s="10"/>
      <c r="E29" s="4" t="s">
        <v>12</v>
      </c>
      <c r="F29" s="5">
        <v>1</v>
      </c>
      <c r="G29" s="13">
        <f>Tabela3[[#This Row],[4]]*Tabela3[[#This Row],[6]]</f>
        <v>0</v>
      </c>
    </row>
    <row r="30" spans="1:7" ht="54.75" customHeight="1" x14ac:dyDescent="0.25">
      <c r="A30" s="12" t="s">
        <v>63</v>
      </c>
      <c r="B30" s="4" t="s">
        <v>121</v>
      </c>
      <c r="C30" s="11"/>
      <c r="D30" s="10"/>
      <c r="E30" s="4" t="s">
        <v>12</v>
      </c>
      <c r="F30" s="5">
        <v>1</v>
      </c>
      <c r="G30" s="13">
        <f>Tabela3[[#This Row],[4]]*Tabela3[[#This Row],[6]]</f>
        <v>0</v>
      </c>
    </row>
    <row r="31" spans="1:7" ht="50.25" customHeight="1" x14ac:dyDescent="0.25">
      <c r="A31" s="2" t="s">
        <v>64</v>
      </c>
      <c r="B31" s="4" t="s">
        <v>65</v>
      </c>
      <c r="C31" s="11"/>
      <c r="D31" s="10"/>
      <c r="E31" s="4" t="s">
        <v>13</v>
      </c>
      <c r="F31" s="5">
        <v>10</v>
      </c>
      <c r="G31" s="6">
        <f>Tabela3[[#This Row],[4]]*Tabela3[[#This Row],[6]]</f>
        <v>0</v>
      </c>
    </row>
    <row r="32" spans="1:7" ht="76.5" customHeight="1" x14ac:dyDescent="0.25">
      <c r="A32" s="2" t="s">
        <v>66</v>
      </c>
      <c r="B32" s="4" t="s">
        <v>127</v>
      </c>
      <c r="C32" s="11"/>
      <c r="D32" s="10"/>
      <c r="E32" s="4" t="s">
        <v>12</v>
      </c>
      <c r="F32" s="5">
        <v>200</v>
      </c>
      <c r="G32" s="6">
        <f>Tabela3[[#This Row],[4]]*Tabela3[[#This Row],[6]]</f>
        <v>0</v>
      </c>
    </row>
    <row r="33" spans="1:7" ht="33.75" customHeight="1" x14ac:dyDescent="0.25">
      <c r="A33" s="2" t="s">
        <v>67</v>
      </c>
      <c r="B33" s="4" t="s">
        <v>68</v>
      </c>
      <c r="C33" s="11"/>
      <c r="D33" s="10"/>
      <c r="E33" s="4" t="s">
        <v>13</v>
      </c>
      <c r="F33" s="5">
        <v>1</v>
      </c>
      <c r="G33" s="6">
        <f>Tabela3[[#This Row],[4]]*Tabela3[[#This Row],[6]]</f>
        <v>0</v>
      </c>
    </row>
    <row r="34" spans="1:7" ht="36" customHeight="1" x14ac:dyDescent="0.25">
      <c r="A34" s="2" t="s">
        <v>69</v>
      </c>
      <c r="B34" s="4" t="s">
        <v>70</v>
      </c>
      <c r="C34" s="11"/>
      <c r="D34" s="10"/>
      <c r="E34" s="4" t="s">
        <v>12</v>
      </c>
      <c r="F34" s="5">
        <v>15</v>
      </c>
      <c r="G34" s="6">
        <f>Tabela3[[#This Row],[4]]*Tabela3[[#This Row],[6]]</f>
        <v>0</v>
      </c>
    </row>
    <row r="35" spans="1:7" ht="97.5" customHeight="1" x14ac:dyDescent="0.25">
      <c r="A35" s="2" t="s">
        <v>71</v>
      </c>
      <c r="B35" s="4" t="s">
        <v>123</v>
      </c>
      <c r="C35" s="11"/>
      <c r="D35" s="10"/>
      <c r="E35" s="4" t="s">
        <v>12</v>
      </c>
      <c r="F35" s="5">
        <v>50</v>
      </c>
      <c r="G35" s="6">
        <f>Tabela3[[#This Row],[4]]*Tabela3[[#This Row],[6]]</f>
        <v>0</v>
      </c>
    </row>
    <row r="36" spans="1:7" ht="79.5" customHeight="1" x14ac:dyDescent="0.25">
      <c r="A36" s="2" t="s">
        <v>72</v>
      </c>
      <c r="B36" s="4" t="s">
        <v>25</v>
      </c>
      <c r="C36" s="11"/>
      <c r="D36" s="10"/>
      <c r="E36" s="4" t="s">
        <v>13</v>
      </c>
      <c r="F36" s="5">
        <v>25</v>
      </c>
      <c r="G36" s="6">
        <f>Tabela3[[#This Row],[4]]*Tabela3[[#This Row],[6]]</f>
        <v>0</v>
      </c>
    </row>
    <row r="37" spans="1:7" ht="20.25" customHeight="1" x14ac:dyDescent="0.25">
      <c r="A37" s="12" t="s">
        <v>73</v>
      </c>
      <c r="B37" s="4" t="s">
        <v>74</v>
      </c>
      <c r="C37" s="11"/>
      <c r="D37" s="10"/>
      <c r="E37" s="4" t="s">
        <v>12</v>
      </c>
      <c r="F37" s="5">
        <v>10</v>
      </c>
      <c r="G37" s="13">
        <f>Tabela3[[#This Row],[4]]*Tabela3[[#This Row],[6]]</f>
        <v>0</v>
      </c>
    </row>
    <row r="38" spans="1:7" ht="95.25" customHeight="1" x14ac:dyDescent="0.25">
      <c r="A38" s="2" t="s">
        <v>75</v>
      </c>
      <c r="B38" s="4" t="s">
        <v>76</v>
      </c>
      <c r="C38" s="11"/>
      <c r="D38" s="10"/>
      <c r="E38" s="4" t="s">
        <v>12</v>
      </c>
      <c r="F38" s="5">
        <v>10</v>
      </c>
      <c r="G38" s="6">
        <f>Tabela3[[#This Row],[4]]*Tabela3[[#This Row],[6]]</f>
        <v>0</v>
      </c>
    </row>
    <row r="39" spans="1:7" ht="124.5" customHeight="1" x14ac:dyDescent="0.25">
      <c r="A39" s="12" t="s">
        <v>77</v>
      </c>
      <c r="B39" s="4" t="s">
        <v>26</v>
      </c>
      <c r="C39" s="11"/>
      <c r="D39" s="10"/>
      <c r="E39" s="4" t="s">
        <v>12</v>
      </c>
      <c r="F39" s="5">
        <v>50</v>
      </c>
      <c r="G39" s="13">
        <f>Tabela3[[#This Row],[4]]*Tabela3[[#This Row],[6]]</f>
        <v>0</v>
      </c>
    </row>
    <row r="40" spans="1:7" ht="129.75" customHeight="1" x14ac:dyDescent="0.25">
      <c r="A40" s="12" t="s">
        <v>78</v>
      </c>
      <c r="B40" s="4" t="s">
        <v>79</v>
      </c>
      <c r="C40" s="11"/>
      <c r="D40" s="10"/>
      <c r="E40" s="4" t="s">
        <v>12</v>
      </c>
      <c r="F40" s="5">
        <v>20</v>
      </c>
      <c r="G40" s="13">
        <f>Tabela3[[#This Row],[4]]*Tabela3[[#This Row],[6]]</f>
        <v>0</v>
      </c>
    </row>
    <row r="41" spans="1:7" ht="96.75" customHeight="1" x14ac:dyDescent="0.25">
      <c r="A41" s="12" t="s">
        <v>80</v>
      </c>
      <c r="B41" s="4" t="s">
        <v>81</v>
      </c>
      <c r="C41" s="11"/>
      <c r="D41" s="10"/>
      <c r="E41" s="4" t="s">
        <v>12</v>
      </c>
      <c r="F41" s="5">
        <v>10</v>
      </c>
      <c r="G41" s="13">
        <f>Tabela3[[#This Row],[4]]*Tabela3[[#This Row],[6]]</f>
        <v>0</v>
      </c>
    </row>
    <row r="42" spans="1:7" ht="96.75" customHeight="1" x14ac:dyDescent="0.25">
      <c r="A42" s="12" t="s">
        <v>82</v>
      </c>
      <c r="B42" s="4" t="s">
        <v>83</v>
      </c>
      <c r="C42" s="11"/>
      <c r="D42" s="10"/>
      <c r="E42" s="4" t="s">
        <v>12</v>
      </c>
      <c r="F42" s="5">
        <v>10</v>
      </c>
      <c r="G42" s="13">
        <f>Tabela3[[#This Row],[4]]*Tabela3[[#This Row],[6]]</f>
        <v>0</v>
      </c>
    </row>
    <row r="43" spans="1:7" ht="276" customHeight="1" x14ac:dyDescent="0.25">
      <c r="A43" s="12" t="s">
        <v>84</v>
      </c>
      <c r="B43" s="4" t="s">
        <v>124</v>
      </c>
      <c r="C43" s="11"/>
      <c r="D43" s="10"/>
      <c r="E43" s="4" t="s">
        <v>12</v>
      </c>
      <c r="F43" s="5">
        <v>200</v>
      </c>
      <c r="G43" s="13">
        <f>Tabela3[[#This Row],[4]]*Tabela3[[#This Row],[6]]</f>
        <v>0</v>
      </c>
    </row>
    <row r="44" spans="1:7" ht="81" customHeight="1" x14ac:dyDescent="0.25">
      <c r="A44" s="12" t="s">
        <v>85</v>
      </c>
      <c r="B44" s="4" t="s">
        <v>16</v>
      </c>
      <c r="C44" s="11"/>
      <c r="D44" s="10"/>
      <c r="E44" s="4" t="s">
        <v>12</v>
      </c>
      <c r="F44" s="5">
        <v>270</v>
      </c>
      <c r="G44" s="13">
        <f>Tabela3[[#This Row],[4]]*Tabela3[[#This Row],[6]]</f>
        <v>0</v>
      </c>
    </row>
    <row r="45" spans="1:7" ht="81.75" customHeight="1" x14ac:dyDescent="0.25">
      <c r="A45" s="12" t="s">
        <v>86</v>
      </c>
      <c r="B45" s="4" t="s">
        <v>17</v>
      </c>
      <c r="C45" s="11"/>
      <c r="D45" s="10"/>
      <c r="E45" s="4" t="s">
        <v>12</v>
      </c>
      <c r="F45" s="5">
        <v>170</v>
      </c>
      <c r="G45" s="13">
        <f>Tabela3[[#This Row],[4]]*Tabela3[[#This Row],[6]]</f>
        <v>0</v>
      </c>
    </row>
    <row r="46" spans="1:7" ht="96" customHeight="1" x14ac:dyDescent="0.25">
      <c r="A46" s="12" t="s">
        <v>87</v>
      </c>
      <c r="B46" s="4" t="s">
        <v>18</v>
      </c>
      <c r="C46" s="11"/>
      <c r="D46" s="10"/>
      <c r="E46" s="4" t="s">
        <v>12</v>
      </c>
      <c r="F46" s="5">
        <v>100</v>
      </c>
      <c r="G46" s="13">
        <f>Tabela3[[#This Row],[4]]*Tabela3[[#This Row],[6]]</f>
        <v>0</v>
      </c>
    </row>
    <row r="47" spans="1:7" ht="81" customHeight="1" x14ac:dyDescent="0.25">
      <c r="A47" s="12" t="s">
        <v>88</v>
      </c>
      <c r="B47" s="4" t="s">
        <v>19</v>
      </c>
      <c r="C47" s="11"/>
      <c r="D47" s="10"/>
      <c r="E47" s="4" t="s">
        <v>12</v>
      </c>
      <c r="F47" s="5">
        <v>200</v>
      </c>
      <c r="G47" s="13">
        <f>Tabela3[[#This Row],[4]]*Tabela3[[#This Row],[6]]</f>
        <v>0</v>
      </c>
    </row>
    <row r="48" spans="1:7" ht="90" x14ac:dyDescent="0.25">
      <c r="A48" s="12" t="s">
        <v>89</v>
      </c>
      <c r="B48" s="4" t="s">
        <v>108</v>
      </c>
      <c r="C48" s="11"/>
      <c r="D48" s="10"/>
      <c r="E48" s="4" t="s">
        <v>12</v>
      </c>
      <c r="F48" s="5">
        <v>10</v>
      </c>
      <c r="G48" s="13">
        <f>Tabela3[[#This Row],[4]]*Tabela3[[#This Row],[6]]</f>
        <v>0</v>
      </c>
    </row>
    <row r="49" spans="1:7" ht="96" customHeight="1" x14ac:dyDescent="0.25">
      <c r="A49" s="12" t="s">
        <v>90</v>
      </c>
      <c r="B49" s="4" t="s">
        <v>109</v>
      </c>
      <c r="C49" s="11"/>
      <c r="D49" s="10"/>
      <c r="E49" s="4" t="s">
        <v>12</v>
      </c>
      <c r="F49" s="5">
        <v>30</v>
      </c>
      <c r="G49" s="13">
        <f>Tabela3[[#This Row],[4]]*Tabela3[[#This Row],[6]]</f>
        <v>0</v>
      </c>
    </row>
    <row r="50" spans="1:7" ht="96" customHeight="1" x14ac:dyDescent="0.25">
      <c r="A50" s="12" t="s">
        <v>91</v>
      </c>
      <c r="B50" s="4" t="s">
        <v>110</v>
      </c>
      <c r="C50" s="11"/>
      <c r="D50" s="10"/>
      <c r="E50" s="4" t="s">
        <v>12</v>
      </c>
      <c r="F50" s="5">
        <v>10</v>
      </c>
      <c r="G50" s="13">
        <f>Tabela3[[#This Row],[4]]*Tabela3[[#This Row],[6]]</f>
        <v>0</v>
      </c>
    </row>
    <row r="51" spans="1:7" ht="33.75" customHeight="1" x14ac:dyDescent="0.25">
      <c r="A51" s="12" t="s">
        <v>92</v>
      </c>
      <c r="B51" s="4" t="s">
        <v>93</v>
      </c>
      <c r="C51" s="11"/>
      <c r="D51" s="10"/>
      <c r="E51" s="4" t="s">
        <v>12</v>
      </c>
      <c r="F51" s="5">
        <v>10</v>
      </c>
      <c r="G51" s="13">
        <f>Tabela3[[#This Row],[4]]*Tabela3[[#This Row],[6]]</f>
        <v>0</v>
      </c>
    </row>
    <row r="52" spans="1:7" ht="36.75" customHeight="1" x14ac:dyDescent="0.25">
      <c r="A52" s="12" t="s">
        <v>94</v>
      </c>
      <c r="B52" s="4" t="s">
        <v>95</v>
      </c>
      <c r="C52" s="11"/>
      <c r="D52" s="10"/>
      <c r="E52" s="4" t="s">
        <v>12</v>
      </c>
      <c r="F52" s="5">
        <v>10</v>
      </c>
      <c r="G52" s="13">
        <f>Tabela3[[#This Row],[4]]*Tabela3[[#This Row],[6]]</f>
        <v>0</v>
      </c>
    </row>
    <row r="53" spans="1:7" ht="32.25" customHeight="1" x14ac:dyDescent="0.25">
      <c r="A53" s="12" t="s">
        <v>96</v>
      </c>
      <c r="B53" s="4" t="s">
        <v>97</v>
      </c>
      <c r="C53" s="11"/>
      <c r="D53" s="10"/>
      <c r="E53" s="4" t="s">
        <v>12</v>
      </c>
      <c r="F53" s="5">
        <v>50</v>
      </c>
      <c r="G53" s="13">
        <f>Tabela3[[#This Row],[4]]*Tabela3[[#This Row],[6]]</f>
        <v>0</v>
      </c>
    </row>
    <row r="54" spans="1:7" ht="30" x14ac:dyDescent="0.25">
      <c r="A54" s="12" t="s">
        <v>98</v>
      </c>
      <c r="B54" s="4" t="s">
        <v>99</v>
      </c>
      <c r="C54" s="11"/>
      <c r="D54" s="10"/>
      <c r="E54" s="4" t="s">
        <v>12</v>
      </c>
      <c r="F54" s="5">
        <v>20</v>
      </c>
      <c r="G54" s="13">
        <f>Tabela3[[#This Row],[4]]*Tabela3[[#This Row],[6]]</f>
        <v>0</v>
      </c>
    </row>
    <row r="55" spans="1:7" ht="96" customHeight="1" x14ac:dyDescent="0.25">
      <c r="A55" s="2" t="s">
        <v>100</v>
      </c>
      <c r="B55" s="4" t="s">
        <v>101</v>
      </c>
      <c r="C55" s="11"/>
      <c r="D55" s="10"/>
      <c r="E55" s="4" t="s">
        <v>13</v>
      </c>
      <c r="F55" s="5">
        <v>55</v>
      </c>
      <c r="G55" s="6">
        <f>Tabela3[[#This Row],[4]]*Tabela3[[#This Row],[6]]</f>
        <v>0</v>
      </c>
    </row>
    <row r="56" spans="1:7" ht="98.25" customHeight="1" x14ac:dyDescent="0.25">
      <c r="A56" s="2" t="s">
        <v>102</v>
      </c>
      <c r="B56" s="4" t="s">
        <v>27</v>
      </c>
      <c r="C56" s="11"/>
      <c r="D56" s="10"/>
      <c r="E56" s="4" t="s">
        <v>13</v>
      </c>
      <c r="F56" s="5">
        <v>52</v>
      </c>
      <c r="G56" s="6">
        <f>Tabela3[[#This Row],[4]]*Tabela3[[#This Row],[6]]</f>
        <v>0</v>
      </c>
    </row>
    <row r="57" spans="1:7" ht="153.75" customHeight="1" x14ac:dyDescent="0.25">
      <c r="A57" s="2" t="s">
        <v>103</v>
      </c>
      <c r="B57" s="4" t="s">
        <v>23</v>
      </c>
      <c r="C57" s="11"/>
      <c r="D57" s="10"/>
      <c r="E57" s="4" t="s">
        <v>13</v>
      </c>
      <c r="F57" s="5">
        <v>45</v>
      </c>
      <c r="G57" s="6">
        <f>Tabela3[[#This Row],[4]]*Tabela3[[#This Row],[6]]</f>
        <v>0</v>
      </c>
    </row>
    <row r="58" spans="1:7" ht="66" customHeight="1" x14ac:dyDescent="0.25">
      <c r="A58" s="2" t="s">
        <v>104</v>
      </c>
      <c r="B58" s="4" t="s">
        <v>105</v>
      </c>
      <c r="C58" s="11"/>
      <c r="D58" s="10"/>
      <c r="E58" s="4" t="s">
        <v>12</v>
      </c>
      <c r="F58" s="5">
        <v>30</v>
      </c>
      <c r="G58" s="6">
        <f>Tabela3[[#This Row],[4]]*Tabela3[[#This Row],[6]]</f>
        <v>0</v>
      </c>
    </row>
    <row r="59" spans="1:7" ht="60" x14ac:dyDescent="0.25">
      <c r="A59" s="2" t="s">
        <v>106</v>
      </c>
      <c r="B59" s="4" t="s">
        <v>107</v>
      </c>
      <c r="C59" s="11"/>
      <c r="D59" s="10"/>
      <c r="E59" s="4" t="s">
        <v>13</v>
      </c>
      <c r="F59" s="5">
        <v>30</v>
      </c>
      <c r="G59" s="6">
        <f>Tabela3[[#This Row],[4]]*Tabela3[[#This Row],[6]]</f>
        <v>0</v>
      </c>
    </row>
    <row r="60" spans="1:7" ht="26.25" customHeight="1" x14ac:dyDescent="0.25">
      <c r="A60" s="16" t="s">
        <v>14</v>
      </c>
      <c r="B60" s="16"/>
      <c r="C60" s="16"/>
      <c r="D60" s="16"/>
      <c r="E60" s="16"/>
      <c r="F60" s="16"/>
      <c r="G60" s="7">
        <f>SUM(Tabela3[7])</f>
        <v>0</v>
      </c>
    </row>
  </sheetData>
  <sheetProtection algorithmName="SHA-512" hashValue="s22hwtLWh0mEZnky7CfOuFL4O+eoV6ANcuOm0j1NCj4k0xF/yPvWieMaMal4sbW5kjyVf8hJ7RyY478lhnRmQg==" saltValue="vfhxpYZFj49z3BmJS8RTOg==" spinCount="100000" sheet="1" formatCells="0"/>
  <mergeCells count="3">
    <mergeCell ref="A1:G1"/>
    <mergeCell ref="A2:G2"/>
    <mergeCell ref="A60:F60"/>
  </mergeCells>
  <dataValidations xWindow="677" yWindow="621" count="1">
    <dataValidation type="decimal" allowBlank="1" showInputMessage="1" showErrorMessage="1" errorTitle="BŁĄD!" error="Należy wpisać poprawną wartość LICZBOWĄ z przedziału od 0,01 do 100.000,00. _x000a__x000a_UWAGA! Wartości należy wpisać z dokładnością do 2 miejsc po przecinku! " promptTitle="Informacja " prompt="Należy wpisać wartość liczbową z przedziału od 0,01 do 100.000,00. _x000a__x000a_UWAGA! Wartości należy wpisać z dokładnością do 2 miejsc po przecinku! " sqref="D5:D59" xr:uid="{00000000-0002-0000-0000-000000000000}">
      <formula1>0.01</formula1>
      <formula2>100000</formula2>
    </dataValidation>
  </dataValidations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2026-08-19T09:16:46Z</dcterms:modified>
</cp:coreProperties>
</file>